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99D6155A-ACF2-44D1-B5EC-1E2403C91938}" xr6:coauthVersionLast="45" xr6:coauthVersionMax="45" xr10:uidLastSave="{00000000-0000-0000-0000-000000000000}"/>
  <bookViews>
    <workbookView xWindow="-28910" yWindow="-110" windowWidth="29020" windowHeight="15820" xr2:uid="{2C4F344A-8843-4D53-BFC3-BC6314BFEEAA}"/>
  </bookViews>
  <sheets>
    <sheet name="STF-PIA-14-16 Attachment E" sheetId="1" r:id="rId1"/>
  </sheets>
  <externalReferences>
    <externalReference r:id="rId2"/>
    <externalReference r:id="rId3"/>
    <externalReference r:id="rId4"/>
  </externalReferences>
  <definedNames>
    <definedName name="\I">'[1]FEB-2018'!#REF!</definedName>
    <definedName name="\R">'[1]FEB-2018'!#REF!</definedName>
    <definedName name="_DALTON">#REF!</definedName>
    <definedName name="_DECOM">#REF!</definedName>
    <definedName name="_DET">#REF!</definedName>
    <definedName name="_EXPPLT">#REF!</definedName>
    <definedName name="_HYDROREL">#REF!</definedName>
    <definedName name="_INTAN">#REF!</definedName>
    <definedName name="_Key1" hidden="1">'[1]FEB-2018'!#REF!</definedName>
    <definedName name="_Key2" hidden="1">'[1]FEB-2018'!#REF!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ROCKY">#REF!</definedName>
    <definedName name="_S">#REF!</definedName>
    <definedName name="_S75">#REF!</definedName>
    <definedName name="_SCH71">#REF!</definedName>
    <definedName name="_SCHERACQ">#REF!</definedName>
    <definedName name="_T">#REF!</definedName>
    <definedName name="_YATES">#REF!</definedName>
    <definedName name="ApparityWorkArea_Col_6364574827294261681" hidden="1">#REF!</definedName>
    <definedName name="ApparityWorkArea_Row_6364574827294261680" hidden="1">#REF!</definedName>
    <definedName name="ComboBoxValue">'[2]Backup Tables'!$B$30</definedName>
    <definedName name="d">'[2]Backup Tables'!$B$30</definedName>
    <definedName name="GPCID">'[3]UI Mappings'!$C$5</definedName>
    <definedName name="GPCIncomeStmtDetail">'[3]UI Mappings'!$G$2</definedName>
    <definedName name="GroupClass">'[2]Backup Tables'!$B$32</definedName>
    <definedName name="_xlnm.Print_Area" localSheetId="0">'STF-PIA-14-16 Attachment E'!$A:$I</definedName>
    <definedName name="_xlnm.Print_Titles" localSheetId="0">'STF-PIA-14-16 Attachment E'!$1:$11</definedName>
    <definedName name="Printoutschedule">#REF!</definedName>
    <definedName name="Scenario_Current">'[3]UI Mappings'!$C$1</definedName>
    <definedName name="v_1">#REF!</definedName>
    <definedName name="v_2">#REF!</definedName>
    <definedName name="v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  <c r="D39" i="1"/>
</calcChain>
</file>

<file path=xl/sharedStrings.xml><?xml version="1.0" encoding="utf-8"?>
<sst xmlns="http://schemas.openxmlformats.org/spreadsheetml/2006/main" count="45" uniqueCount="37">
  <si>
    <t xml:space="preserve"> </t>
  </si>
  <si>
    <t>GEORGIA POWER COMPANY</t>
  </si>
  <si>
    <t>HYDRAULIC PRODUCTION</t>
  </si>
  <si>
    <t>CAPITAL EXPENDITURES</t>
  </si>
  <si>
    <t>THROUGH PERIOD ENDING</t>
  </si>
  <si>
    <t>(AMOUNTS IN THOUSANDS)</t>
  </si>
  <si>
    <t>through</t>
  </si>
  <si>
    <t>Description</t>
  </si>
  <si>
    <t>Allatoona</t>
  </si>
  <si>
    <t>Barnett Shoals</t>
  </si>
  <si>
    <t>Bartletts Ferry</t>
  </si>
  <si>
    <t>Buford Dam</t>
  </si>
  <si>
    <t>Burton</t>
  </si>
  <si>
    <t>Carter's Dam</t>
  </si>
  <si>
    <t>Central Ga Hydro</t>
  </si>
  <si>
    <t>Clark Hill</t>
  </si>
  <si>
    <t>Estatoah</t>
  </si>
  <si>
    <t>Flint River</t>
  </si>
  <si>
    <t>Goat Rock</t>
  </si>
  <si>
    <t>Hartwell</t>
  </si>
  <si>
    <t>Langdale</t>
  </si>
  <si>
    <t>Lloyd Shoals</t>
  </si>
  <si>
    <t>Morgan Falls</t>
  </si>
  <si>
    <t>Nacoochee</t>
  </si>
  <si>
    <t>North Highlands</t>
  </si>
  <si>
    <t>Oliver</t>
  </si>
  <si>
    <t>Riverview</t>
  </si>
  <si>
    <t>Rocky Mountain</t>
  </si>
  <si>
    <t>Sinclair</t>
  </si>
  <si>
    <t>Tallulah</t>
  </si>
  <si>
    <t>Terrora</t>
  </si>
  <si>
    <t>Tugalo</t>
  </si>
  <si>
    <t>Wallace Dam</t>
  </si>
  <si>
    <t>West Point</t>
  </si>
  <si>
    <t>Yonah</t>
  </si>
  <si>
    <t>Total Expenditures</t>
  </si>
  <si>
    <t>Note: Totals may not tie due to rounding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</si>
</sst>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2" fillId="0" borderId="0" xfId="2" applyFont="1"/>
    <xf numFmtId="17" fontId="2" fillId="0" borderId="0" xfId="2" applyNumberFormat="1" applyFont="1"/>
    <xf numFmtId="0" fontId="2" fillId="0" borderId="0" xfId="2" applyFont="1" applyAlignment="1">
      <alignment horizontal="right"/>
    </xf>
    <xf numFmtId="0" fontId="2" fillId="0" borderId="1" xfId="2" applyFont="1" applyBorder="1" applyAlignment="1">
      <alignment horizontal="center"/>
    </xf>
    <xf numFmtId="0" fontId="2" fillId="0" borderId="1" xfId="2" applyFont="1" applyBorder="1"/>
    <xf numFmtId="17" fontId="2" fillId="0" borderId="1" xfId="2" applyNumberFormat="1" applyFont="1" applyBorder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 indent="2"/>
    </xf>
    <xf numFmtId="164" fontId="2" fillId="0" borderId="0" xfId="1" applyNumberFormat="1" applyFont="1"/>
    <xf numFmtId="165" fontId="2" fillId="0" borderId="0" xfId="1" applyNumberFormat="1" applyFont="1"/>
    <xf numFmtId="0" fontId="3" fillId="0" borderId="0" xfId="2" applyFont="1" applyAlignment="1">
      <alignment horizontal="left" indent="3"/>
    </xf>
    <xf numFmtId="164" fontId="2" fillId="0" borderId="2" xfId="2" applyNumberFormat="1" applyFont="1" applyBorder="1"/>
    <xf numFmtId="0" fontId="2" fillId="0" borderId="0" xfId="2" applyFont="1" applyAlignment="1">
      <alignment horizontal="center"/>
    </xf>
  </cellXfs>
  <cellStyles count="3">
    <cellStyle name="Comma" xfId="1" builtinId="3"/>
    <cellStyle name="Normal" xfId="0" builtinId="0"/>
    <cellStyle name="Normal 2" xfId="2" xr:uid="{BF1CAD6B-3526-45CC-BB21-D08D88605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Property%20Accounting/Land/105/2018/FUSE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Property%20Accounting/GPC%20Operating%20Schedules/Sch70&amp;71/2017/GPCTemplate_CashFlowOct2016Property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ublic%20Data%20-%20Accounting\DR\2013%20Update\UI\DI32%20Retail%20Calculation%202012%20Budget%20v10%20(swtich%20to%202012%20data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-2018"/>
      <sheetName val="SEP-2018"/>
      <sheetName val="AUG-2018"/>
      <sheetName val="JUL-2018"/>
      <sheetName val="JUN-2018"/>
      <sheetName val="MAY-2018"/>
      <sheetName val="APR-2018"/>
      <sheetName val="MAR-2018"/>
      <sheetName val="FEB-2018"/>
      <sheetName val="2017"/>
      <sheetName val="DI 21.0"/>
      <sheetName val="Sheet1"/>
      <sheetName val="FERC"/>
      <sheetName val="NOV-20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as"/>
      <sheetName val="Admin"/>
      <sheetName val="UI Mappings"/>
      <sheetName val="Income UI"/>
      <sheetName val="2012 UI"/>
      <sheetName val="2012 Excel"/>
      <sheetName val="Compare"/>
    </sheetNames>
    <sheetDataSet>
      <sheetData sheetId="0" refreshError="1"/>
      <sheetData sheetId="1" refreshError="1"/>
      <sheetData sheetId="2">
        <row r="1">
          <cell r="C1">
            <v>31560084</v>
          </cell>
        </row>
        <row r="2">
          <cell r="G2">
            <v>30665684</v>
          </cell>
        </row>
        <row r="5">
          <cell r="C5">
            <v>2038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210F-DB9A-4CD6-867B-43C516267FDA}">
  <sheetPr>
    <pageSetUpPr fitToPage="1"/>
  </sheetPr>
  <dimension ref="A1:I41"/>
  <sheetViews>
    <sheetView showGridLines="0" tabSelected="1" zoomScaleNormal="100" workbookViewId="0">
      <pane ySplit="11" topLeftCell="A12" activePane="bottomLeft" state="frozen"/>
      <selection pane="bottomLeft"/>
    </sheetView>
  </sheetViews>
  <sheetFormatPr defaultColWidth="9.1796875" defaultRowHeight="15.5" x14ac:dyDescent="0.35"/>
  <cols>
    <col min="1" max="1" width="1.7265625" style="1" customWidth="1"/>
    <col min="2" max="2" width="25.7265625" style="1" customWidth="1"/>
    <col min="3" max="3" width="1.7265625" style="1" customWidth="1"/>
    <col min="4" max="8" width="11" style="1" bestFit="1" customWidth="1"/>
    <col min="9" max="9" width="1.7265625" style="1" customWidth="1"/>
    <col min="10" max="16384" width="9.1796875" style="1"/>
  </cols>
  <sheetData>
    <row r="1" spans="1:9" x14ac:dyDescent="0.35">
      <c r="I1" s="1" t="s">
        <v>0</v>
      </c>
    </row>
    <row r="2" spans="1:9" x14ac:dyDescent="0.35">
      <c r="B2" s="13" t="s">
        <v>1</v>
      </c>
      <c r="C2" s="13"/>
      <c r="D2" s="13"/>
      <c r="E2" s="13"/>
      <c r="F2" s="13"/>
      <c r="G2" s="13"/>
      <c r="H2" s="13"/>
    </row>
    <row r="3" spans="1:9" x14ac:dyDescent="0.35">
      <c r="B3" s="13" t="s">
        <v>2</v>
      </c>
      <c r="C3" s="13"/>
      <c r="D3" s="13"/>
      <c r="E3" s="13"/>
      <c r="F3" s="13"/>
      <c r="G3" s="13"/>
      <c r="H3" s="13"/>
    </row>
    <row r="4" spans="1:9" x14ac:dyDescent="0.35">
      <c r="B4" s="13" t="s">
        <v>3</v>
      </c>
      <c r="C4" s="13"/>
      <c r="D4" s="13"/>
      <c r="E4" s="13"/>
      <c r="F4" s="13"/>
      <c r="G4" s="13"/>
      <c r="H4" s="13"/>
    </row>
    <row r="5" spans="1:9" x14ac:dyDescent="0.35">
      <c r="B5" s="13" t="s">
        <v>4</v>
      </c>
      <c r="C5" s="13"/>
      <c r="D5" s="13"/>
      <c r="E5" s="13"/>
      <c r="F5" s="13"/>
      <c r="G5" s="13"/>
      <c r="H5" s="13"/>
    </row>
    <row r="6" spans="1:9" x14ac:dyDescent="0.35">
      <c r="B6" s="13" t="s">
        <v>5</v>
      </c>
      <c r="C6" s="13"/>
      <c r="D6" s="13"/>
      <c r="E6" s="13"/>
      <c r="F6" s="13"/>
      <c r="G6" s="13"/>
      <c r="H6" s="13"/>
    </row>
    <row r="8" spans="1:9" x14ac:dyDescent="0.35">
      <c r="D8" s="2">
        <v>43647</v>
      </c>
      <c r="E8" s="2">
        <v>43739</v>
      </c>
      <c r="F8" s="2">
        <v>43831</v>
      </c>
      <c r="G8" s="2">
        <v>43922</v>
      </c>
      <c r="H8" s="2">
        <v>44013</v>
      </c>
    </row>
    <row r="9" spans="1:9" x14ac:dyDescent="0.35"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</row>
    <row r="10" spans="1:9" x14ac:dyDescent="0.35">
      <c r="B10" s="4" t="s">
        <v>7</v>
      </c>
      <c r="C10" s="5"/>
      <c r="D10" s="6">
        <v>43709</v>
      </c>
      <c r="E10" s="6">
        <v>43800</v>
      </c>
      <c r="F10" s="6">
        <v>43891</v>
      </c>
      <c r="G10" s="6">
        <v>43983</v>
      </c>
      <c r="H10" s="6">
        <v>44075</v>
      </c>
    </row>
    <row r="11" spans="1:9" x14ac:dyDescent="0.35">
      <c r="A11" s="1" t="s">
        <v>0</v>
      </c>
      <c r="B11" s="7"/>
      <c r="D11" s="2"/>
      <c r="E11" s="2"/>
      <c r="F11" s="2"/>
      <c r="G11" s="2"/>
      <c r="H11" s="2"/>
      <c r="I11" s="1" t="s">
        <v>0</v>
      </c>
    </row>
    <row r="12" spans="1:9" x14ac:dyDescent="0.35">
      <c r="B12" s="8" t="s">
        <v>8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9" x14ac:dyDescent="0.35">
      <c r="B13" s="8" t="s">
        <v>9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9" x14ac:dyDescent="0.35">
      <c r="B14" s="8" t="s">
        <v>10</v>
      </c>
      <c r="D14" s="10">
        <v>9.5851199999999999</v>
      </c>
      <c r="E14" s="10">
        <v>146.34360000000001</v>
      </c>
      <c r="F14" s="10">
        <v>35.660450000000004</v>
      </c>
      <c r="G14" s="10">
        <v>1123.86509</v>
      </c>
      <c r="H14" s="10">
        <v>831.90129999999999</v>
      </c>
    </row>
    <row r="15" spans="1:9" x14ac:dyDescent="0.35">
      <c r="B15" s="8" t="s">
        <v>11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9" x14ac:dyDescent="0.35">
      <c r="B16" s="8" t="s">
        <v>12</v>
      </c>
      <c r="D16" s="10">
        <v>76.75215</v>
      </c>
      <c r="E16" s="10">
        <v>7.2289999999999993E-2</v>
      </c>
      <c r="F16" s="10">
        <v>0</v>
      </c>
      <c r="G16" s="10">
        <v>7.0499999999999998E-3</v>
      </c>
      <c r="H16" s="10">
        <v>100.70939999999999</v>
      </c>
    </row>
    <row r="17" spans="2:8" x14ac:dyDescent="0.35">
      <c r="B17" s="8" t="s">
        <v>13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2:8" x14ac:dyDescent="0.35">
      <c r="B18" s="8" t="s">
        <v>14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2:8" x14ac:dyDescent="0.35">
      <c r="B19" s="8" t="s">
        <v>15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2:8" x14ac:dyDescent="0.35">
      <c r="B20" s="8" t="s">
        <v>16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2:8" x14ac:dyDescent="0.35">
      <c r="B21" s="8" t="s">
        <v>17</v>
      </c>
      <c r="D21" s="10">
        <v>653.36252000000013</v>
      </c>
      <c r="E21" s="10">
        <v>1018.71326</v>
      </c>
      <c r="F21" s="10">
        <v>70.968620000000001</v>
      </c>
      <c r="G21" s="10">
        <v>147.68120999999999</v>
      </c>
      <c r="H21" s="10">
        <v>192.74156999999997</v>
      </c>
    </row>
    <row r="22" spans="2:8" x14ac:dyDescent="0.35">
      <c r="B22" s="8" t="s">
        <v>18</v>
      </c>
      <c r="D22" s="10">
        <v>379.44283999999999</v>
      </c>
      <c r="E22" s="10">
        <v>7.0148499999999983</v>
      </c>
      <c r="F22" s="10">
        <v>7.0823499999999999</v>
      </c>
      <c r="G22" s="10">
        <v>104.28724000000001</v>
      </c>
      <c r="H22" s="10">
        <v>1254.62817</v>
      </c>
    </row>
    <row r="23" spans="2:8" x14ac:dyDescent="0.35">
      <c r="B23" s="8" t="s">
        <v>19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2:8" x14ac:dyDescent="0.35">
      <c r="B24" s="8" t="s">
        <v>20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2:8" x14ac:dyDescent="0.35">
      <c r="B25" s="8" t="s">
        <v>21</v>
      </c>
      <c r="D25" s="10">
        <v>0</v>
      </c>
      <c r="E25" s="10">
        <v>0</v>
      </c>
      <c r="F25" s="10">
        <v>0</v>
      </c>
      <c r="G25" s="10">
        <v>8.9199999999999991E-3</v>
      </c>
      <c r="H25" s="10">
        <v>44.539630000000002</v>
      </c>
    </row>
    <row r="26" spans="2:8" x14ac:dyDescent="0.35">
      <c r="B26" s="8" t="s">
        <v>22</v>
      </c>
      <c r="D26" s="10">
        <v>1852.1072600000002</v>
      </c>
      <c r="E26" s="10">
        <v>1752.0780300000001</v>
      </c>
      <c r="F26" s="10">
        <v>643.82605999999998</v>
      </c>
      <c r="G26" s="10">
        <v>15.545850000000002</v>
      </c>
      <c r="H26" s="10">
        <v>59.109420000000007</v>
      </c>
    </row>
    <row r="27" spans="2:8" x14ac:dyDescent="0.35">
      <c r="B27" s="8" t="s">
        <v>23</v>
      </c>
      <c r="D27" s="10">
        <v>0</v>
      </c>
      <c r="E27" s="10">
        <v>0</v>
      </c>
      <c r="F27" s="10">
        <v>0</v>
      </c>
      <c r="G27" s="10">
        <v>33.826339999999995</v>
      </c>
      <c r="H27" s="10">
        <v>91.073660000000004</v>
      </c>
    </row>
    <row r="28" spans="2:8" x14ac:dyDescent="0.35">
      <c r="B28" s="8" t="s">
        <v>24</v>
      </c>
      <c r="D28" s="10">
        <v>9.9659999999999993</v>
      </c>
      <c r="E28" s="10">
        <v>2.912E-2</v>
      </c>
      <c r="F28" s="10">
        <v>0</v>
      </c>
      <c r="G28" s="10">
        <v>1.0749999999999999E-2</v>
      </c>
      <c r="H28" s="10">
        <v>0</v>
      </c>
    </row>
    <row r="29" spans="2:8" x14ac:dyDescent="0.35">
      <c r="B29" s="8" t="s">
        <v>25</v>
      </c>
      <c r="D29" s="10">
        <v>209.65861000000004</v>
      </c>
      <c r="E29" s="10">
        <v>181.41032000000001</v>
      </c>
      <c r="F29" s="10">
        <v>0.17653000000000002</v>
      </c>
      <c r="G29" s="10">
        <v>492.18612000000002</v>
      </c>
      <c r="H29" s="10">
        <v>56.295229999999997</v>
      </c>
    </row>
    <row r="30" spans="2:8" x14ac:dyDescent="0.35">
      <c r="B30" s="8" t="s">
        <v>26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2:8" x14ac:dyDescent="0.35">
      <c r="B31" s="8" t="s">
        <v>27</v>
      </c>
      <c r="D31" s="10">
        <v>100.26171000000001</v>
      </c>
      <c r="E31" s="10">
        <v>101.03738</v>
      </c>
      <c r="F31" s="10">
        <v>142.67778999999999</v>
      </c>
      <c r="G31" s="10">
        <v>87.288240000000002</v>
      </c>
      <c r="H31" s="10">
        <v>171.16016000000002</v>
      </c>
    </row>
    <row r="32" spans="2:8" x14ac:dyDescent="0.35">
      <c r="B32" s="8" t="s">
        <v>28</v>
      </c>
      <c r="D32" s="10">
        <v>12.98298</v>
      </c>
      <c r="E32" s="10">
        <v>0</v>
      </c>
      <c r="F32" s="10">
        <v>0</v>
      </c>
      <c r="G32" s="10">
        <v>1.3220000000000001E-2</v>
      </c>
      <c r="H32" s="10">
        <v>225.29413</v>
      </c>
    </row>
    <row r="33" spans="1:9" x14ac:dyDescent="0.35">
      <c r="B33" s="8" t="s">
        <v>29</v>
      </c>
      <c r="D33" s="10">
        <v>261.28334000000001</v>
      </c>
      <c r="E33" s="10">
        <v>8.1240400000000008</v>
      </c>
      <c r="F33" s="10">
        <v>3.8525200000000002</v>
      </c>
      <c r="G33" s="10">
        <v>231.84863000000001</v>
      </c>
      <c r="H33" s="10">
        <v>554.4526800000001</v>
      </c>
    </row>
    <row r="34" spans="1:9" x14ac:dyDescent="0.35">
      <c r="B34" s="8" t="s">
        <v>30</v>
      </c>
      <c r="D34" s="10">
        <v>1085.1651000000002</v>
      </c>
      <c r="E34" s="10">
        <v>2051.4956200000001</v>
      </c>
      <c r="F34" s="10">
        <v>4797.8459800000001</v>
      </c>
      <c r="G34" s="10">
        <v>4686.7618599999996</v>
      </c>
      <c r="H34" s="10">
        <v>6395.6462100000008</v>
      </c>
    </row>
    <row r="35" spans="1:9" x14ac:dyDescent="0.35">
      <c r="B35" s="8" t="s">
        <v>31</v>
      </c>
      <c r="D35" s="10">
        <v>430.36471</v>
      </c>
      <c r="E35" s="10">
        <v>13.71688</v>
      </c>
      <c r="F35" s="10">
        <v>-16.550709999999999</v>
      </c>
      <c r="G35" s="10">
        <v>490.70735000000002</v>
      </c>
      <c r="H35" s="10">
        <v>418.02500000000003</v>
      </c>
    </row>
    <row r="36" spans="1:9" x14ac:dyDescent="0.35">
      <c r="B36" s="8" t="s">
        <v>32</v>
      </c>
      <c r="D36" s="10">
        <v>25.83202</v>
      </c>
      <c r="E36" s="10">
        <v>492.66035000000005</v>
      </c>
      <c r="F36" s="10">
        <v>74.162279999999996</v>
      </c>
      <c r="G36" s="10">
        <v>202.95532</v>
      </c>
      <c r="H36" s="10">
        <v>1085.1483900000001</v>
      </c>
    </row>
    <row r="37" spans="1:9" x14ac:dyDescent="0.35">
      <c r="B37" s="8" t="s">
        <v>33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9" x14ac:dyDescent="0.35">
      <c r="B38" s="8" t="s">
        <v>34</v>
      </c>
      <c r="D38" s="10">
        <v>216.12565999999998</v>
      </c>
      <c r="E38" s="10">
        <v>1.1192800000000001</v>
      </c>
      <c r="F38" s="10">
        <v>0</v>
      </c>
      <c r="G38" s="10">
        <v>0.13175000000000001</v>
      </c>
      <c r="H38" s="10">
        <v>21.362030000000001</v>
      </c>
    </row>
    <row r="39" spans="1:9" x14ac:dyDescent="0.35">
      <c r="A39" s="1" t="s">
        <v>0</v>
      </c>
      <c r="B39" s="11" t="s">
        <v>35</v>
      </c>
      <c r="D39" s="12">
        <f>SUM(D12:D38)</f>
        <v>5322.8900199999998</v>
      </c>
      <c r="E39" s="12">
        <f>SUM(E12:E38)</f>
        <v>5773.8150200000009</v>
      </c>
      <c r="F39" s="12">
        <f>SUM(F12:F38)</f>
        <v>5759.701869999999</v>
      </c>
      <c r="G39" s="12">
        <f>SUM(G12:G38)</f>
        <v>7617.1249399999988</v>
      </c>
      <c r="H39" s="12">
        <f>SUM(H12:H38)</f>
        <v>11502.086980000002</v>
      </c>
      <c r="I39" s="1" t="s">
        <v>0</v>
      </c>
    </row>
    <row r="41" spans="1:9" x14ac:dyDescent="0.35">
      <c r="B41" s="1" t="s">
        <v>36</v>
      </c>
    </row>
  </sheetData>
  <mergeCells count="5">
    <mergeCell ref="B2:H2"/>
    <mergeCell ref="B3:H3"/>
    <mergeCell ref="B4:H4"/>
    <mergeCell ref="B5:H5"/>
    <mergeCell ref="B6:H6"/>
  </mergeCells>
  <pageMargins left="0.7" right="0.7" top="0.7" bottom="0.7" header="0.3" footer="0.3"/>
  <pageSetup fitToHeight="0" orientation="portrait" r:id="rId1"/>
  <headerFooter>
    <oddHeader>&amp;L&amp;12STF-PIA-14-16 Attachment E</oddHeader>
    <oddFooter>&amp;R&amp;"Times New Roman,Regular"&amp;12Page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STF-PIA-14-16 Attachment E</vt:lpstr>
      <vt:lpstr>'STF-PIA-14-16 Attachment E'!Print_Area</vt:lpstr>
      <vt:lpstr>'STF-PIA-14-16 Attachment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2020-11-04T16:12:13Z</dcterms:created>
  <dcterms:modified xsi:type="dcterms:W3CDTF">2020-11-25T19:20:35Z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